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'1'!$A$1:$H$44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10" i="1"/>
  <c r="F37" i="1" l="1"/>
</calcChain>
</file>

<file path=xl/sharedStrings.xml><?xml version="1.0" encoding="utf-8"?>
<sst xmlns="http://schemas.openxmlformats.org/spreadsheetml/2006/main" count="131" uniqueCount="48">
  <si>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</si>
  <si>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</si>
  <si>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</si>
  <si>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</si>
  <si>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</si>
  <si>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</si>
  <si>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</si>
  <si>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</si>
  <si>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</si>
  <si>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</si>
  <si>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</si>
  <si>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</si>
  <si>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</si>
  <si>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</si>
  <si>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</si>
  <si>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</si>
  <si>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</si>
  <si>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</si>
  <si>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</si>
  <si>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Известь, гипс и другие вяжущие материалы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</si>
  <si>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НВЛ-2019/59-РНВ</t>
    </r>
  </si>
  <si>
    <t>1436452</t>
  </si>
  <si>
    <t>Лист гипсоволокнистый влагостойкий с прямой кромкой, размером (2500х1200х12,5)мм</t>
  </si>
  <si>
    <t>1444877</t>
  </si>
  <si>
    <t>Штукатурка огнезащитная Неоспрей</t>
  </si>
  <si>
    <t>1242845</t>
  </si>
  <si>
    <t>Смесь CGC многоцелевая акрилатная на основе гипса</t>
  </si>
  <si>
    <t>1350331</t>
  </si>
  <si>
    <t>Лист гипсоволокнистый влагостойкий с прямой кромкой, размером (2500х1200х10)мм</t>
  </si>
  <si>
    <t>1059710</t>
  </si>
  <si>
    <t>Лист ГКЛО-А-ПК-2500х1200х12,5 гипсокартонный с повышенной сопротивляемостью к воздействию открытого пламени</t>
  </si>
  <si>
    <t>1160677</t>
  </si>
  <si>
    <t>Лист гипсоволокнистый KNAUF 2500х1200</t>
  </si>
  <si>
    <t>1247961</t>
  </si>
  <si>
    <t>Штукатурка Knauf</t>
  </si>
  <si>
    <t>1259936</t>
  </si>
  <si>
    <t>Лист гипсоволокнистый обычный (ГВЛ)с фальцевой кромкой (ФК),размером (2500х1200х12,5)мм</t>
  </si>
  <si>
    <t>1308843</t>
  </si>
  <si>
    <t>Шпаклевка выравнивающая Betonol S 162 (33кг)</t>
  </si>
  <si>
    <t>1308848</t>
  </si>
  <si>
    <t>Покрытие зарядоотводящее Betonol B 229/A (27кг)</t>
  </si>
  <si>
    <t>1559471</t>
  </si>
  <si>
    <t>Штукатурка известково-цементная Геркулес 25кг</t>
  </si>
  <si>
    <t>КГ</t>
  </si>
  <si>
    <t>УПК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</si>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</sst>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5"/>
  <sheetViews>
    <sheetView tabSelected="1" topLeftCell="A35" zoomScaleNormal="100" workbookViewId="0">
      <selection activeCell="A45" sqref="A4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51" t="s">
        <v>12</v>
      </c>
      <c r="B1" s="51"/>
      <c r="C1" s="51"/>
      <c r="D1" s="52"/>
      <c r="E1" s="53"/>
      <c r="F1" s="53"/>
      <c r="G1" s="53"/>
      <c r="H1" s="53"/>
      <c r="I1" s="35"/>
      <c r="L1" s="30"/>
      <c r="M1" s="30"/>
    </row>
    <row r="2" spans="1:18" s="1" customFormat="1" ht="43.5" customHeight="1" x14ac:dyDescent="0.25">
      <c r="A2" s="54" t="s">
        <v>19</v>
      </c>
      <c r="B2" s="54"/>
      <c r="C2" s="54"/>
      <c r="D2" s="54"/>
      <c r="E2" s="54"/>
      <c r="F2" s="54"/>
      <c r="G2" s="54"/>
      <c r="H2" s="54"/>
      <c r="I2" s="35"/>
      <c r="L2" s="30"/>
      <c r="M2" s="30"/>
    </row>
    <row r="3" spans="1:18" s="1" customFormat="1" ht="25.5" customHeight="1" x14ac:dyDescent="0.25">
      <c r="A3" s="55" t="s">
        <v>20</v>
      </c>
      <c r="B3" s="55"/>
      <c r="C3" s="55"/>
      <c r="D3" s="55"/>
      <c r="E3" s="55"/>
      <c r="F3" s="55"/>
      <c r="G3" s="55"/>
      <c r="H3" s="55"/>
      <c r="I3" s="35"/>
      <c r="L3" s="30"/>
      <c r="M3" s="30"/>
    </row>
    <row r="4" spans="1:18" s="1" customFormat="1" ht="18.75" customHeight="1" x14ac:dyDescent="0.25">
      <c r="A4" s="56" t="s">
        <v>18</v>
      </c>
      <c r="B4" s="56"/>
      <c r="C4" s="56"/>
      <c r="D4" s="56"/>
      <c r="E4" s="56"/>
      <c r="F4" s="56"/>
      <c r="G4" s="56"/>
      <c r="H4" s="56"/>
      <c r="I4" s="35"/>
      <c r="L4" s="30"/>
      <c r="M4" s="30"/>
    </row>
    <row r="5" spans="1:18" s="19" customFormat="1" ht="27" customHeight="1" x14ac:dyDescent="0.2">
      <c r="A5" s="50" t="s">
        <v>17</v>
      </c>
      <c r="B5" s="50"/>
      <c r="C5" s="50"/>
      <c r="D5" s="50"/>
      <c r="E5" s="50"/>
      <c r="F5" s="50"/>
      <c r="G5" s="50"/>
      <c r="H5" s="50"/>
      <c r="I5" s="36"/>
      <c r="L5" s="31"/>
      <c r="M5" s="31"/>
    </row>
    <row r="6" spans="1:18" s="19" customFormat="1" ht="43.5" customHeight="1" x14ac:dyDescent="0.2">
      <c r="A6" s="50" t="s">
        <v>14</v>
      </c>
      <c r="B6" s="50"/>
      <c r="C6" s="50"/>
      <c r="D6" s="50"/>
      <c r="E6" s="50"/>
      <c r="F6" s="50"/>
      <c r="G6" s="50"/>
      <c r="H6" s="50"/>
      <c r="I6" s="36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3" t="s">
        <v>25</v>
      </c>
      <c r="D10" s="43" t="s">
        <v>26</v>
      </c>
      <c r="E10" s="45" t="s">
        <v>43</v>
      </c>
      <c r="F10" s="46">
        <v>24</v>
      </c>
      <c r="G10" s="47">
        <v>4.479208054289999</v>
      </c>
      <c r="H10" s="44">
        <v>39995</v>
      </c>
      <c r="I10" s="38"/>
      <c r="J10" s="34">
        <f>F10*G10</f>
        <v>107.50099330295998</v>
      </c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3" t="s">
        <v>25</v>
      </c>
      <c r="D11" s="43" t="s">
        <v>26</v>
      </c>
      <c r="E11" s="45" t="s">
        <v>43</v>
      </c>
      <c r="F11" s="46">
        <v>348</v>
      </c>
      <c r="G11" s="47">
        <v>4.479208054289999</v>
      </c>
      <c r="H11" s="44">
        <v>39995</v>
      </c>
      <c r="I11" s="38"/>
      <c r="J11" s="34">
        <f t="shared" ref="J11:J36" si="0">F11*G11</f>
        <v>1558.7644028929196</v>
      </c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3" t="s">
        <v>25</v>
      </c>
      <c r="D12" s="43" t="s">
        <v>26</v>
      </c>
      <c r="E12" s="45" t="s">
        <v>43</v>
      </c>
      <c r="F12" s="46">
        <v>372</v>
      </c>
      <c r="G12" s="47">
        <v>4.479208054289999</v>
      </c>
      <c r="H12" s="44">
        <v>39995</v>
      </c>
      <c r="I12" s="38"/>
      <c r="J12" s="34">
        <f t="shared" si="0"/>
        <v>1666.2653961958797</v>
      </c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3" t="s">
        <v>25</v>
      </c>
      <c r="D13" s="43" t="s">
        <v>26</v>
      </c>
      <c r="E13" s="45" t="s">
        <v>43</v>
      </c>
      <c r="F13" s="46">
        <v>2832</v>
      </c>
      <c r="G13" s="47">
        <v>4.479208054289999</v>
      </c>
      <c r="H13" s="44">
        <v>39995</v>
      </c>
      <c r="I13" s="38"/>
      <c r="J13" s="34">
        <f t="shared" si="0"/>
        <v>12685.117209749278</v>
      </c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3" t="s">
        <v>27</v>
      </c>
      <c r="D14" s="43" t="s">
        <v>28</v>
      </c>
      <c r="E14" s="45" t="s">
        <v>16</v>
      </c>
      <c r="F14" s="48">
        <v>6</v>
      </c>
      <c r="G14" s="47">
        <v>592.56408779999981</v>
      </c>
      <c r="H14" s="44">
        <v>40574</v>
      </c>
      <c r="I14" s="38"/>
      <c r="J14" s="34">
        <f t="shared" si="0"/>
        <v>3555.3845267999986</v>
      </c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3" t="s">
        <v>27</v>
      </c>
      <c r="D15" s="43" t="s">
        <v>28</v>
      </c>
      <c r="E15" s="45" t="s">
        <v>16</v>
      </c>
      <c r="F15" s="48">
        <v>69</v>
      </c>
      <c r="G15" s="47">
        <v>592.56408779999981</v>
      </c>
      <c r="H15" s="44">
        <v>40574</v>
      </c>
      <c r="I15" s="38"/>
      <c r="J15" s="34">
        <f t="shared" si="0"/>
        <v>40886.922058199983</v>
      </c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3" t="s">
        <v>27</v>
      </c>
      <c r="D16" s="43" t="s">
        <v>28</v>
      </c>
      <c r="E16" s="45" t="s">
        <v>16</v>
      </c>
      <c r="F16" s="48">
        <v>8</v>
      </c>
      <c r="G16" s="47">
        <v>592.56408779999981</v>
      </c>
      <c r="H16" s="44">
        <v>40574</v>
      </c>
      <c r="I16" s="38"/>
      <c r="J16" s="34">
        <f t="shared" si="0"/>
        <v>4740.5127023999985</v>
      </c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3" t="s">
        <v>27</v>
      </c>
      <c r="D17" s="43" t="s">
        <v>28</v>
      </c>
      <c r="E17" s="45" t="s">
        <v>16</v>
      </c>
      <c r="F17" s="48">
        <v>24</v>
      </c>
      <c r="G17" s="47">
        <v>592.56408779999981</v>
      </c>
      <c r="H17" s="44">
        <v>40574</v>
      </c>
      <c r="I17" s="38"/>
      <c r="J17" s="34">
        <f t="shared" si="0"/>
        <v>14221.538107199995</v>
      </c>
      <c r="P17" s="25"/>
      <c r="Q17" s="25"/>
      <c r="R17" s="25"/>
    </row>
    <row r="18" spans="1:18" s="3" customFormat="1" ht="60" x14ac:dyDescent="0.25">
      <c r="A18" s="16">
        <v>9</v>
      </c>
      <c r="B18" s="16" t="s">
        <v>15</v>
      </c>
      <c r="C18" s="33" t="s">
        <v>29</v>
      </c>
      <c r="D18" s="43" t="s">
        <v>30</v>
      </c>
      <c r="E18" s="45" t="s">
        <v>16</v>
      </c>
      <c r="F18" s="48">
        <v>46</v>
      </c>
      <c r="G18" s="47">
        <v>543.6905933999999</v>
      </c>
      <c r="H18" s="44">
        <v>40552</v>
      </c>
      <c r="I18" s="38"/>
      <c r="J18" s="34">
        <f t="shared" si="0"/>
        <v>25009.767296399994</v>
      </c>
      <c r="P18" s="25"/>
      <c r="Q18" s="25"/>
      <c r="R18" s="25"/>
    </row>
    <row r="19" spans="1:18" s="3" customFormat="1" ht="60" x14ac:dyDescent="0.25">
      <c r="A19" s="16">
        <v>10</v>
      </c>
      <c r="B19" s="16" t="s">
        <v>15</v>
      </c>
      <c r="C19" s="33" t="s">
        <v>29</v>
      </c>
      <c r="D19" s="43" t="s">
        <v>30</v>
      </c>
      <c r="E19" s="45" t="s">
        <v>16</v>
      </c>
      <c r="F19" s="48">
        <v>2</v>
      </c>
      <c r="G19" s="47">
        <v>543.6905933999999</v>
      </c>
      <c r="H19" s="44">
        <v>40552</v>
      </c>
      <c r="I19" s="38"/>
      <c r="J19" s="34">
        <f t="shared" si="0"/>
        <v>1087.3811867999998</v>
      </c>
      <c r="P19" s="25"/>
      <c r="Q19" s="25"/>
      <c r="R19" s="25"/>
    </row>
    <row r="20" spans="1:18" s="3" customFormat="1" ht="60" x14ac:dyDescent="0.25">
      <c r="A20" s="16">
        <v>11</v>
      </c>
      <c r="B20" s="16" t="s">
        <v>15</v>
      </c>
      <c r="C20" s="33" t="s">
        <v>29</v>
      </c>
      <c r="D20" s="43" t="s">
        <v>30</v>
      </c>
      <c r="E20" s="45" t="s">
        <v>16</v>
      </c>
      <c r="F20" s="48">
        <v>98</v>
      </c>
      <c r="G20" s="47">
        <v>306.90453359999998</v>
      </c>
      <c r="H20" s="44">
        <v>41534</v>
      </c>
      <c r="I20" s="38"/>
      <c r="J20" s="34">
        <f t="shared" si="0"/>
        <v>30076.6442928</v>
      </c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3" t="s">
        <v>31</v>
      </c>
      <c r="D21" s="43" t="s">
        <v>32</v>
      </c>
      <c r="E21" s="45" t="s">
        <v>16</v>
      </c>
      <c r="F21" s="48">
        <v>180</v>
      </c>
      <c r="G21" s="47">
        <v>543.6905933999999</v>
      </c>
      <c r="H21" s="44">
        <v>40756</v>
      </c>
      <c r="I21" s="38"/>
      <c r="J21" s="34">
        <f t="shared" si="0"/>
        <v>97864.306811999981</v>
      </c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3" t="s">
        <v>33</v>
      </c>
      <c r="D22" s="43" t="s">
        <v>34</v>
      </c>
      <c r="E22" s="45" t="s">
        <v>43</v>
      </c>
      <c r="F22" s="46">
        <v>3350</v>
      </c>
      <c r="G22" s="47">
        <v>172.85225279999997</v>
      </c>
      <c r="H22" s="44">
        <v>41534</v>
      </c>
      <c r="I22" s="38"/>
      <c r="J22" s="34">
        <f t="shared" si="0"/>
        <v>579055.04687999992</v>
      </c>
      <c r="P22" s="25"/>
      <c r="Q22" s="25"/>
      <c r="R22" s="25"/>
    </row>
    <row r="23" spans="1:18" s="3" customFormat="1" ht="45" x14ac:dyDescent="0.25">
      <c r="A23" s="16">
        <v>14</v>
      </c>
      <c r="B23" s="16" t="s">
        <v>15</v>
      </c>
      <c r="C23" s="33" t="s">
        <v>35</v>
      </c>
      <c r="D23" s="43" t="s">
        <v>36</v>
      </c>
      <c r="E23" s="45" t="s">
        <v>16</v>
      </c>
      <c r="F23" s="48">
        <v>21</v>
      </c>
      <c r="G23" s="47">
        <v>513.17640374379994</v>
      </c>
      <c r="H23" s="44">
        <v>40626</v>
      </c>
      <c r="I23" s="38"/>
      <c r="J23" s="34">
        <f t="shared" si="0"/>
        <v>10776.704478619798</v>
      </c>
      <c r="P23" s="25"/>
      <c r="Q23" s="25"/>
      <c r="R23" s="25"/>
    </row>
    <row r="24" spans="1:18" s="3" customFormat="1" ht="45" x14ac:dyDescent="0.25">
      <c r="A24" s="16">
        <v>15</v>
      </c>
      <c r="B24" s="16" t="s">
        <v>15</v>
      </c>
      <c r="C24" s="33" t="s">
        <v>35</v>
      </c>
      <c r="D24" s="43" t="s">
        <v>36</v>
      </c>
      <c r="E24" s="45" t="s">
        <v>16</v>
      </c>
      <c r="F24" s="48">
        <v>237</v>
      </c>
      <c r="G24" s="47">
        <v>513.17640374379994</v>
      </c>
      <c r="H24" s="44">
        <v>40634</v>
      </c>
      <c r="I24" s="38"/>
      <c r="J24" s="34">
        <f t="shared" si="0"/>
        <v>121622.80768728058</v>
      </c>
      <c r="P24" s="25"/>
      <c r="Q24" s="25"/>
      <c r="R24" s="25"/>
    </row>
    <row r="25" spans="1:18" s="3" customFormat="1" ht="45" x14ac:dyDescent="0.25">
      <c r="A25" s="16">
        <v>16</v>
      </c>
      <c r="B25" s="16" t="s">
        <v>15</v>
      </c>
      <c r="C25" s="33" t="s">
        <v>35</v>
      </c>
      <c r="D25" s="43" t="s">
        <v>36</v>
      </c>
      <c r="E25" s="45" t="s">
        <v>16</v>
      </c>
      <c r="F25" s="48">
        <v>223</v>
      </c>
      <c r="G25" s="47">
        <v>290.59184999999997</v>
      </c>
      <c r="H25" s="44">
        <v>40618</v>
      </c>
      <c r="I25" s="38"/>
      <c r="J25" s="34">
        <f t="shared" si="0"/>
        <v>64801.982549999993</v>
      </c>
      <c r="P25" s="25"/>
      <c r="Q25" s="25"/>
      <c r="R25" s="25"/>
    </row>
    <row r="26" spans="1:18" s="3" customFormat="1" ht="45" x14ac:dyDescent="0.25">
      <c r="A26" s="16">
        <v>17</v>
      </c>
      <c r="B26" s="16" t="s">
        <v>15</v>
      </c>
      <c r="C26" s="33" t="s">
        <v>35</v>
      </c>
      <c r="D26" s="43" t="s">
        <v>36</v>
      </c>
      <c r="E26" s="45" t="s">
        <v>16</v>
      </c>
      <c r="F26" s="48">
        <v>528</v>
      </c>
      <c r="G26" s="47">
        <v>290.59184999999997</v>
      </c>
      <c r="H26" s="44">
        <v>40618</v>
      </c>
      <c r="I26" s="38"/>
      <c r="J26" s="34">
        <f t="shared" si="0"/>
        <v>153432.49679999999</v>
      </c>
      <c r="P26" s="25"/>
      <c r="Q26" s="25"/>
      <c r="R26" s="25"/>
    </row>
    <row r="27" spans="1:18" s="3" customFormat="1" x14ac:dyDescent="0.25">
      <c r="A27" s="16">
        <v>18</v>
      </c>
      <c r="B27" s="16" t="s">
        <v>15</v>
      </c>
      <c r="C27" s="33" t="s">
        <v>37</v>
      </c>
      <c r="D27" s="43" t="s">
        <v>38</v>
      </c>
      <c r="E27" s="45" t="s">
        <v>44</v>
      </c>
      <c r="F27" s="46">
        <v>21</v>
      </c>
      <c r="G27" s="47">
        <v>12624.643532799997</v>
      </c>
      <c r="H27" s="44">
        <v>40617</v>
      </c>
      <c r="I27" s="38"/>
      <c r="J27" s="34">
        <f t="shared" si="0"/>
        <v>265117.51418879995</v>
      </c>
      <c r="P27" s="25"/>
      <c r="Q27" s="25"/>
      <c r="R27" s="25"/>
    </row>
    <row r="28" spans="1:18" s="3" customFormat="1" ht="30" x14ac:dyDescent="0.25">
      <c r="A28" s="16">
        <v>19</v>
      </c>
      <c r="B28" s="16" t="s">
        <v>15</v>
      </c>
      <c r="C28" s="33" t="s">
        <v>39</v>
      </c>
      <c r="D28" s="43" t="s">
        <v>40</v>
      </c>
      <c r="E28" s="45" t="s">
        <v>44</v>
      </c>
      <c r="F28" s="46">
        <v>48</v>
      </c>
      <c r="G28" s="47">
        <v>12110.705940599999</v>
      </c>
      <c r="H28" s="44">
        <v>40617</v>
      </c>
      <c r="I28" s="38"/>
      <c r="J28" s="34">
        <f t="shared" si="0"/>
        <v>581313.88514879998</v>
      </c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3" t="s">
        <v>27</v>
      </c>
      <c r="D29" s="43" t="s">
        <v>28</v>
      </c>
      <c r="E29" s="45" t="s">
        <v>16</v>
      </c>
      <c r="F29" s="48">
        <v>24</v>
      </c>
      <c r="G29" s="47">
        <v>592.56408779999981</v>
      </c>
      <c r="H29" s="44">
        <v>40574</v>
      </c>
      <c r="I29" s="38"/>
      <c r="J29" s="34">
        <f t="shared" si="0"/>
        <v>14221.538107199995</v>
      </c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3" t="s">
        <v>27</v>
      </c>
      <c r="D30" s="43" t="s">
        <v>28</v>
      </c>
      <c r="E30" s="45" t="s">
        <v>16</v>
      </c>
      <c r="F30" s="48">
        <v>185</v>
      </c>
      <c r="G30" s="47">
        <v>592.56408779999981</v>
      </c>
      <c r="H30" s="44">
        <v>40574</v>
      </c>
      <c r="I30" s="38"/>
      <c r="J30" s="34">
        <f t="shared" si="0"/>
        <v>109624.35624299996</v>
      </c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3" t="s">
        <v>27</v>
      </c>
      <c r="D31" s="43" t="s">
        <v>28</v>
      </c>
      <c r="E31" s="45" t="s">
        <v>16</v>
      </c>
      <c r="F31" s="48">
        <v>215</v>
      </c>
      <c r="G31" s="47">
        <v>592.56408779999981</v>
      </c>
      <c r="H31" s="44">
        <v>40574</v>
      </c>
      <c r="I31" s="38"/>
      <c r="J31" s="34">
        <f t="shared" si="0"/>
        <v>127401.27887699996</v>
      </c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3" t="s">
        <v>27</v>
      </c>
      <c r="D32" s="43" t="s">
        <v>28</v>
      </c>
      <c r="E32" s="45" t="s">
        <v>16</v>
      </c>
      <c r="F32" s="48">
        <v>12</v>
      </c>
      <c r="G32" s="47">
        <v>592.56408779999981</v>
      </c>
      <c r="H32" s="44">
        <v>40574</v>
      </c>
      <c r="I32" s="38"/>
      <c r="J32" s="34">
        <f t="shared" si="0"/>
        <v>7110.7690535999973</v>
      </c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3" t="s">
        <v>41</v>
      </c>
      <c r="D33" s="43" t="s">
        <v>42</v>
      </c>
      <c r="E33" s="45" t="s">
        <v>16</v>
      </c>
      <c r="F33" s="48">
        <v>384</v>
      </c>
      <c r="G33" s="47">
        <v>127.71077999999999</v>
      </c>
      <c r="H33" s="44">
        <v>41534</v>
      </c>
      <c r="I33" s="38"/>
      <c r="J33" s="34">
        <f t="shared" si="0"/>
        <v>49040.939519999993</v>
      </c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3" t="s">
        <v>21</v>
      </c>
      <c r="D34" s="43" t="s">
        <v>22</v>
      </c>
      <c r="E34" s="45" t="s">
        <v>16</v>
      </c>
      <c r="F34" s="48">
        <v>235</v>
      </c>
      <c r="G34" s="47">
        <v>581.06908980000003</v>
      </c>
      <c r="H34" s="44">
        <v>40968</v>
      </c>
      <c r="I34" s="38"/>
      <c r="J34" s="34">
        <f t="shared" si="0"/>
        <v>136551.236103</v>
      </c>
      <c r="P34" s="25"/>
      <c r="Q34" s="25"/>
      <c r="R34" s="25"/>
    </row>
    <row r="35" spans="1:18" s="3" customFormat="1" x14ac:dyDescent="0.25">
      <c r="A35" s="16">
        <v>26</v>
      </c>
      <c r="B35" s="16" t="s">
        <v>15</v>
      </c>
      <c r="C35" s="33" t="s">
        <v>23</v>
      </c>
      <c r="D35" s="43" t="s">
        <v>24</v>
      </c>
      <c r="E35" s="45" t="s">
        <v>43</v>
      </c>
      <c r="F35" s="46">
        <v>5</v>
      </c>
      <c r="G35" s="47">
        <v>92.976174</v>
      </c>
      <c r="H35" s="44">
        <v>41061</v>
      </c>
      <c r="I35" s="38"/>
      <c r="J35" s="34">
        <f t="shared" si="0"/>
        <v>464.88087000000002</v>
      </c>
      <c r="P35" s="25"/>
      <c r="Q35" s="25"/>
      <c r="R35" s="25"/>
    </row>
    <row r="36" spans="1:18" s="3" customFormat="1" x14ac:dyDescent="0.25">
      <c r="A36" s="16">
        <v>27</v>
      </c>
      <c r="B36" s="16" t="s">
        <v>15</v>
      </c>
      <c r="C36" s="33" t="s">
        <v>23</v>
      </c>
      <c r="D36" s="43" t="s">
        <v>24</v>
      </c>
      <c r="E36" s="45" t="s">
        <v>43</v>
      </c>
      <c r="F36" s="46">
        <v>10</v>
      </c>
      <c r="G36" s="47">
        <v>92.976174</v>
      </c>
      <c r="H36" s="44">
        <v>41061</v>
      </c>
      <c r="I36" s="38"/>
      <c r="J36" s="34">
        <f t="shared" si="0"/>
        <v>929.76174000000003</v>
      </c>
      <c r="P36" s="25"/>
      <c r="Q36" s="25"/>
      <c r="R36" s="25"/>
    </row>
    <row r="37" spans="1:18" s="4" customFormat="1" x14ac:dyDescent="0.25">
      <c r="A37" s="61" t="s">
        <v>7</v>
      </c>
      <c r="B37" s="61"/>
      <c r="C37" s="61"/>
      <c r="D37" s="61"/>
      <c r="E37" s="17"/>
      <c r="F37" s="49">
        <f>SUM(F10:F36)</f>
        <v>9507</v>
      </c>
      <c r="G37" s="21"/>
      <c r="H37" s="18"/>
      <c r="I37" s="39"/>
      <c r="P37" s="26"/>
      <c r="Q37" s="26"/>
      <c r="R37" s="26"/>
    </row>
    <row r="38" spans="1:18" s="4" customFormat="1" x14ac:dyDescent="0.25">
      <c r="A38" s="5"/>
      <c r="B38" s="5"/>
      <c r="C38" s="5"/>
      <c r="D38" s="6"/>
      <c r="E38" s="7"/>
      <c r="F38" s="10"/>
      <c r="G38" s="10"/>
      <c r="H38" s="7"/>
      <c r="I38" s="39"/>
      <c r="P38" s="26"/>
      <c r="Q38" s="26"/>
      <c r="R38" s="26"/>
    </row>
    <row r="39" spans="1:18" s="4" customFormat="1" ht="115.5" customHeight="1" x14ac:dyDescent="0.25">
      <c r="A39" s="62" t="s">
        <v>8</v>
      </c>
      <c r="B39" s="63"/>
      <c r="C39" s="63"/>
      <c r="D39" s="64"/>
      <c r="E39" s="65" t="s">
        <v>9</v>
      </c>
      <c r="F39" s="65"/>
      <c r="G39" s="65"/>
      <c r="H39" s="65"/>
      <c r="I39" s="39"/>
      <c r="P39" s="26"/>
      <c r="Q39" s="26"/>
      <c r="R39" s="26"/>
    </row>
    <row r="40" spans="1:18" s="4" customFormat="1" ht="15.75" customHeight="1" x14ac:dyDescent="0.25">
      <c r="A40" s="58" t="s">
        <v>10</v>
      </c>
      <c r="B40" s="59"/>
      <c r="C40" s="59"/>
      <c r="D40" s="60"/>
      <c r="E40" s="57" t="s">
        <v>45</v>
      </c>
      <c r="F40" s="57"/>
      <c r="G40" s="57"/>
      <c r="H40" s="57"/>
      <c r="I40" s="39"/>
      <c r="J40" s="26"/>
      <c r="L40" s="26"/>
      <c r="M40" s="26"/>
      <c r="N40" s="26"/>
      <c r="O40" s="26"/>
      <c r="P40" s="26"/>
      <c r="Q40" s="26"/>
      <c r="R40" s="26"/>
    </row>
    <row r="41" spans="1:18" s="4" customFormat="1" ht="15.75" customHeight="1" x14ac:dyDescent="0.25">
      <c r="A41" s="58" t="s">
        <v>11</v>
      </c>
      <c r="B41" s="59"/>
      <c r="C41" s="59"/>
      <c r="D41" s="60"/>
      <c r="E41" s="57" t="s">
        <v>45</v>
      </c>
      <c r="F41" s="57"/>
      <c r="G41" s="57"/>
      <c r="H41" s="57"/>
      <c r="I41" s="39"/>
      <c r="J41" s="26"/>
      <c r="L41" s="26"/>
      <c r="M41" s="26"/>
      <c r="N41" s="26"/>
      <c r="O41" s="26"/>
      <c r="P41" s="26"/>
      <c r="Q41" s="26"/>
      <c r="R41" s="26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s="23" customFormat="1" ht="64.5" customHeight="1" x14ac:dyDescent="0.25">
      <c r="A44" s="66" t="s">
        <v>47</v>
      </c>
      <c r="B44" s="66"/>
      <c r="C44" s="66"/>
      <c r="D44" s="66"/>
      <c r="E44" s="67"/>
      <c r="F44" s="67"/>
      <c r="G44" s="68" t="s">
        <v>46</v>
      </c>
      <c r="H44" s="69"/>
      <c r="I44" s="41"/>
      <c r="J44" s="28"/>
      <c r="L44" s="28"/>
      <c r="M44" s="28"/>
      <c r="N44" s="28"/>
      <c r="O44" s="28"/>
      <c r="P44" s="28"/>
      <c r="Q44" s="28"/>
      <c r="R44" s="28"/>
    </row>
    <row r="45" spans="1:18" s="12" customFormat="1" ht="18.75" x14ac:dyDescent="0.3">
      <c r="A45" s="22"/>
      <c r="F45" s="13"/>
      <c r="G45" s="13"/>
      <c r="I45" s="42"/>
      <c r="J45" s="29"/>
      <c r="L45" s="29"/>
      <c r="M45" s="29"/>
      <c r="N45" s="29"/>
      <c r="O45" s="29"/>
      <c r="P45" s="29"/>
      <c r="Q45" s="29"/>
      <c r="R45" s="29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N83" s="27"/>
    </row>
    <row r="84" spans="10:18" x14ac:dyDescent="0.25">
      <c r="J84" s="27"/>
      <c r="N84" s="27"/>
    </row>
    <row r="85" spans="10:18" x14ac:dyDescent="0.25">
      <c r="J85" s="27"/>
      <c r="N85" s="27"/>
    </row>
  </sheetData>
  <mergeCells count="15">
    <mergeCell ref="A44:D44"/>
    <mergeCell ref="A6:H6"/>
    <mergeCell ref="A1:H1"/>
    <mergeCell ref="A2:H2"/>
    <mergeCell ref="A3:H3"/>
    <mergeCell ref="A4:H4"/>
    <mergeCell ref="A5:H5"/>
    <mergeCell ref="E41:H41"/>
    <mergeCell ref="E40:H40"/>
    <mergeCell ref="A41:D41"/>
    <mergeCell ref="A40:D40"/>
    <mergeCell ref="A37:D37"/>
    <mergeCell ref="A39:D39"/>
    <mergeCell ref="E39:H39"/>
    <mergeCell ref="G44:H44"/>
  </mergeCells>
  <pageMargins left="0.70866141732283472" right="0.31496062992125984" top="0.74803149606299213" bottom="0.74803149606299213" header="0.31496062992125984" footer="0.31496062992125984"/>
  <pageSetup paperSize="9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2019-09-16T03:11:58Z</cp:lastPrinted>
  <dcterms:created xsi:type="dcterms:W3CDTF">2016-09-16T10:27:35Z</dcterms:created>
  <dcterms:modified xsi:type="dcterms:W3CDTF">2019-09-16T03:28:42Z</dcterms:modified>
</cp:coreProperties>
</file>